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PUNA\"/>
    </mc:Choice>
  </mc:AlternateContent>
  <bookViews>
    <workbookView xWindow="240" yWindow="60" windowWidth="18855" windowHeight="8445" activeTab="1"/>
  </bookViews>
  <sheets>
    <sheet name="Tendencias papa" sheetId="1" r:id="rId1"/>
    <sheet name="Diversidad papa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16" i="1" l="1"/>
  <c r="H5" i="1"/>
  <c r="H12" i="2"/>
  <c r="H11" i="2"/>
  <c r="H10" i="2"/>
  <c r="H9" i="2"/>
  <c r="H7" i="2"/>
  <c r="H6" i="2"/>
  <c r="H5" i="2"/>
  <c r="H4" i="2"/>
  <c r="H7" i="1"/>
  <c r="H18" i="1"/>
  <c r="H17" i="1"/>
  <c r="H15" i="1"/>
  <c r="H14" i="1"/>
  <c r="H13" i="1"/>
  <c r="H12" i="1"/>
  <c r="H11" i="1"/>
  <c r="H10" i="1"/>
  <c r="H9" i="1"/>
  <c r="H8" i="1"/>
  <c r="H6" i="1"/>
</calcChain>
</file>

<file path=xl/sharedStrings.xml><?xml version="1.0" encoding="utf-8"?>
<sst xmlns="http://schemas.openxmlformats.org/spreadsheetml/2006/main" count="75" uniqueCount="52">
  <si>
    <t>Evaluación del estado actual de conservación de la diversidad de Papa en la Puna</t>
  </si>
  <si>
    <t>Ayllu</t>
  </si>
  <si>
    <t>Comunidad</t>
  </si>
  <si>
    <t>AG - MF</t>
  </si>
  <si>
    <t>AG-PF</t>
  </si>
  <si>
    <t>AP-MF</t>
  </si>
  <si>
    <t>AP-PF</t>
  </si>
  <si>
    <t>P</t>
  </si>
  <si>
    <t>Chullpa</t>
  </si>
  <si>
    <t xml:space="preserve"> Jachojo</t>
  </si>
  <si>
    <t xml:space="preserve"> Sikuya</t>
  </si>
  <si>
    <t>Uyuni</t>
  </si>
  <si>
    <t>Chayantaka</t>
  </si>
  <si>
    <t xml:space="preserve">Queñuani </t>
  </si>
  <si>
    <t>Aymaya</t>
  </si>
  <si>
    <t>Ururuma</t>
  </si>
  <si>
    <t>Kharacha</t>
  </si>
  <si>
    <t>Yauriri</t>
  </si>
  <si>
    <t>Layme</t>
  </si>
  <si>
    <t xml:space="preserve">Morocomarca </t>
  </si>
  <si>
    <t>Puraka</t>
  </si>
  <si>
    <t>Antakucho</t>
  </si>
  <si>
    <t>Jukumani</t>
  </si>
  <si>
    <t>Irpa Irpa Alto</t>
  </si>
  <si>
    <t>Pocoata</t>
  </si>
  <si>
    <t>Villa Alcarapi</t>
  </si>
  <si>
    <t>Vila Vila</t>
  </si>
  <si>
    <t>Qaqachaca</t>
  </si>
  <si>
    <t>Livichuco</t>
  </si>
  <si>
    <t>Norte Condo</t>
  </si>
  <si>
    <t>Jank’o Ñuñu</t>
  </si>
  <si>
    <t>K´ulta</t>
  </si>
  <si>
    <t>Jancoaque</t>
  </si>
  <si>
    <t>Total</t>
  </si>
  <si>
    <t>Tendencias del estado actual de conservación de la diversidad de papa en el ecosistema de Puna o Suni</t>
  </si>
  <si>
    <t>Perdidas</t>
  </si>
  <si>
    <t>N° de variedades</t>
  </si>
  <si>
    <t>Quilla Quilla</t>
  </si>
  <si>
    <t xml:space="preserve"> Diversidad Baja</t>
  </si>
  <si>
    <t>Diversidad Media</t>
  </si>
  <si>
    <t>Diversidad Alta</t>
  </si>
  <si>
    <t>En riesgo (AP-PF)</t>
  </si>
  <si>
    <t>Vulnerables (AG-PF)</t>
  </si>
  <si>
    <t>Aceptable (AP -MF)</t>
  </si>
  <si>
    <t>Buena (AG-MF)</t>
  </si>
  <si>
    <t>Jachojo</t>
  </si>
  <si>
    <t xml:space="preserve">Quilla Quilla  </t>
  </si>
  <si>
    <t>Jankoñuñu</t>
  </si>
  <si>
    <t xml:space="preserve">Keñuani </t>
  </si>
  <si>
    <t>Antacucho</t>
  </si>
  <si>
    <t>Figura 12. Número de variedades de papa inventariadas en comunidades representativas del ecosistema Suni o Puna</t>
  </si>
  <si>
    <r>
      <t xml:space="preserve">Figura 13. Tendencias en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papa en la Puna o Suni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</si>
</sst>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vertical="top"/>
    </xf>
    <xf numFmtId="0" fontId="1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papa'!$C$4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aseline="0"/>
                </a:pPr>
                <a:endParaRPr lang="es-B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papa'!$A$5:$B$18</c:f>
              <c:multiLvlStrCache>
                <c:ptCount val="14"/>
                <c:lvl>
                  <c:pt idx="0">
                    <c:v>Jachojo</c:v>
                  </c:pt>
                  <c:pt idx="1">
                    <c:v>Uyuni</c:v>
                  </c:pt>
                  <c:pt idx="2">
                    <c:v>Keñuani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Antacucho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Jankoñuñu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'Tendencias papa'!$C$5:$C$18</c:f>
              <c:numCache>
                <c:formatCode>General</c:formatCode>
                <c:ptCount val="14"/>
                <c:pt idx="0">
                  <c:v>17</c:v>
                </c:pt>
                <c:pt idx="1">
                  <c:v>1</c:v>
                </c:pt>
                <c:pt idx="2">
                  <c:v>8</c:v>
                </c:pt>
                <c:pt idx="3">
                  <c:v>11</c:v>
                </c:pt>
                <c:pt idx="4">
                  <c:v>30</c:v>
                </c:pt>
                <c:pt idx="5">
                  <c:v>12</c:v>
                </c:pt>
                <c:pt idx="6">
                  <c:v>9</c:v>
                </c:pt>
                <c:pt idx="7">
                  <c:v>5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6</c:v>
                </c:pt>
                <c:pt idx="12">
                  <c:v>11</c:v>
                </c:pt>
                <c:pt idx="13">
                  <c:v>12</c:v>
                </c:pt>
              </c:numCache>
            </c:numRef>
          </c:val>
        </c:ser>
        <c:ser>
          <c:idx val="1"/>
          <c:order val="1"/>
          <c:tx>
            <c:strRef>
              <c:f>'Tendencias papa'!$D$4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aseline="0"/>
                </a:pPr>
                <a:endParaRPr lang="es-B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papa'!$A$5:$B$18</c:f>
              <c:multiLvlStrCache>
                <c:ptCount val="14"/>
                <c:lvl>
                  <c:pt idx="0">
                    <c:v>Jachojo</c:v>
                  </c:pt>
                  <c:pt idx="1">
                    <c:v>Uyuni</c:v>
                  </c:pt>
                  <c:pt idx="2">
                    <c:v>Keñuani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Antacucho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Jankoñuñu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'Tendencias papa'!$D$5:$D$18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0</c:v>
                </c:pt>
                <c:pt idx="8">
                  <c:v>3</c:v>
                </c:pt>
                <c:pt idx="9">
                  <c:v>2</c:v>
                </c:pt>
                <c:pt idx="10">
                  <c:v>4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</c:numCache>
            </c:numRef>
          </c:val>
        </c:ser>
        <c:ser>
          <c:idx val="2"/>
          <c:order val="2"/>
          <c:tx>
            <c:strRef>
              <c:f>'Tendencias papa'!$E$4</c:f>
              <c:strCache>
                <c:ptCount val="1"/>
                <c:pt idx="0">
                  <c:v>Aceptable (AP 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aseline="0"/>
                </a:pPr>
                <a:endParaRPr lang="es-B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papa'!$A$5:$B$18</c:f>
              <c:multiLvlStrCache>
                <c:ptCount val="14"/>
                <c:lvl>
                  <c:pt idx="0">
                    <c:v>Jachojo</c:v>
                  </c:pt>
                  <c:pt idx="1">
                    <c:v>Uyuni</c:v>
                  </c:pt>
                  <c:pt idx="2">
                    <c:v>Keñuani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Antacucho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Jankoñuñu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'Tendencias papa'!$E$5:$E$18</c:f>
              <c:numCache>
                <c:formatCode>General</c:formatCode>
                <c:ptCount val="14"/>
                <c:pt idx="0">
                  <c:v>3</c:v>
                </c:pt>
                <c:pt idx="1">
                  <c:v>8</c:v>
                </c:pt>
                <c:pt idx="2">
                  <c:v>0</c:v>
                </c:pt>
                <c:pt idx="3">
                  <c:v>0</c:v>
                </c:pt>
                <c:pt idx="4">
                  <c:v>5</c:v>
                </c:pt>
                <c:pt idx="5">
                  <c:v>3</c:v>
                </c:pt>
                <c:pt idx="6">
                  <c:v>18</c:v>
                </c:pt>
                <c:pt idx="7">
                  <c:v>19</c:v>
                </c:pt>
                <c:pt idx="8">
                  <c:v>5</c:v>
                </c:pt>
                <c:pt idx="9">
                  <c:v>3</c:v>
                </c:pt>
                <c:pt idx="10">
                  <c:v>12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</c:numCache>
            </c:numRef>
          </c:val>
        </c:ser>
        <c:ser>
          <c:idx val="3"/>
          <c:order val="3"/>
          <c:tx>
            <c:strRef>
              <c:f>'Tendencias papa'!$F$4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aseline="0"/>
                </a:pPr>
                <a:endParaRPr lang="es-B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papa'!$A$5:$B$18</c:f>
              <c:multiLvlStrCache>
                <c:ptCount val="14"/>
                <c:lvl>
                  <c:pt idx="0">
                    <c:v>Jachojo</c:v>
                  </c:pt>
                  <c:pt idx="1">
                    <c:v>Uyuni</c:v>
                  </c:pt>
                  <c:pt idx="2">
                    <c:v>Keñuani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Antacucho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Jankoñuñu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'Tendencias papa'!$F$5:$F$18</c:f>
              <c:numCache>
                <c:formatCode>General</c:formatCode>
                <c:ptCount val="14"/>
                <c:pt idx="0">
                  <c:v>3</c:v>
                </c:pt>
                <c:pt idx="1">
                  <c:v>1</c:v>
                </c:pt>
                <c:pt idx="2">
                  <c:v>9</c:v>
                </c:pt>
                <c:pt idx="3">
                  <c:v>10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13</c:v>
                </c:pt>
                <c:pt idx="8">
                  <c:v>10</c:v>
                </c:pt>
                <c:pt idx="9">
                  <c:v>4</c:v>
                </c:pt>
                <c:pt idx="10">
                  <c:v>6</c:v>
                </c:pt>
                <c:pt idx="11">
                  <c:v>6</c:v>
                </c:pt>
                <c:pt idx="12">
                  <c:v>2</c:v>
                </c:pt>
                <c:pt idx="13">
                  <c:v>1</c:v>
                </c:pt>
              </c:numCache>
            </c:numRef>
          </c:val>
        </c:ser>
        <c:ser>
          <c:idx val="4"/>
          <c:order val="4"/>
          <c:tx>
            <c:strRef>
              <c:f>'Tendencias papa'!$G$4</c:f>
              <c:strCache>
                <c:ptCount val="1"/>
                <c:pt idx="0">
                  <c:v>Perdidas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 baseline="0"/>
                </a:pPr>
                <a:endParaRPr lang="es-B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multiLvlStrRef>
              <c:f>'Tendencias papa'!$A$5:$B$18</c:f>
              <c:multiLvlStrCache>
                <c:ptCount val="14"/>
                <c:lvl>
                  <c:pt idx="0">
                    <c:v>Jachojo</c:v>
                  </c:pt>
                  <c:pt idx="1">
                    <c:v>Uyuni</c:v>
                  </c:pt>
                  <c:pt idx="2">
                    <c:v>Keñuani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Antacucho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  </c:v>
                  </c:pt>
                  <c:pt idx="12">
                    <c:v>Jankoñuñu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'Tendencias papa'!$G$5:$G$18</c:f>
              <c:numCache>
                <c:formatCode>General</c:formatCode>
                <c:ptCount val="14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6</c:v>
                </c:pt>
                <c:pt idx="4">
                  <c:v>2</c:v>
                </c:pt>
                <c:pt idx="5">
                  <c:v>5</c:v>
                </c:pt>
                <c:pt idx="6">
                  <c:v>3</c:v>
                </c:pt>
                <c:pt idx="7">
                  <c:v>0</c:v>
                </c:pt>
                <c:pt idx="8">
                  <c:v>6</c:v>
                </c:pt>
                <c:pt idx="9">
                  <c:v>0</c:v>
                </c:pt>
                <c:pt idx="10">
                  <c:v>1</c:v>
                </c:pt>
                <c:pt idx="11">
                  <c:v>4</c:v>
                </c:pt>
                <c:pt idx="12">
                  <c:v>6</c:v>
                </c:pt>
                <c:pt idx="1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726906224"/>
        <c:axId val="726918192"/>
        <c:axId val="0"/>
      </c:bar3DChart>
      <c:catAx>
        <c:axId val="726906224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800" baseline="0"/>
            </a:pPr>
            <a:endParaRPr lang="es-BO"/>
          </a:p>
        </c:txPr>
        <c:crossAx val="726918192"/>
        <c:crosses val="autoZero"/>
        <c:auto val="1"/>
        <c:lblAlgn val="ctr"/>
        <c:lblOffset val="100"/>
        <c:noMultiLvlLbl val="0"/>
      </c:catAx>
      <c:valAx>
        <c:axId val="726918192"/>
        <c:scaling>
          <c:orientation val="minMax"/>
        </c:scaling>
        <c:delete val="0"/>
        <c:axPos val="b"/>
        <c:majorGridlines/>
        <c:numFmt formatCode="0%" sourceLinked="1"/>
        <c:majorTickMark val="out"/>
        <c:minorTickMark val="none"/>
        <c:tickLblPos val="nextTo"/>
        <c:crossAx val="7269062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papa'!$C$3:$C$16</c:f>
            </c:numRef>
          </c:val>
        </c:ser>
        <c:ser>
          <c:idx val="1"/>
          <c:order val="1"/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papa'!$D$3:$D$16</c:f>
            </c:numRef>
          </c:val>
        </c:ser>
        <c:ser>
          <c:idx val="2"/>
          <c:order val="2"/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papa'!$E$3:$E$16</c:f>
            </c:numRef>
          </c:val>
        </c:ser>
        <c:ser>
          <c:idx val="3"/>
          <c:order val="3"/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papa'!$F$3:$F$16</c:f>
            </c:numRef>
          </c:val>
        </c:ser>
        <c:ser>
          <c:idx val="4"/>
          <c:order val="4"/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papa'!$G$3:$G$16</c:f>
            </c:numRef>
          </c:val>
        </c:ser>
        <c:ser>
          <c:idx val="5"/>
          <c:order val="5"/>
          <c:tx>
            <c:strRef>
              <c:f>'Diversidad papa'!$H$2</c:f>
              <c:strCache>
                <c:ptCount val="1"/>
                <c:pt idx="0">
                  <c:v>N° de variedades</c:v>
                </c:pt>
              </c:strCache>
            </c:strRef>
          </c:tx>
          <c:cat>
            <c:strRef>
              <c:f>'Diversidad papa'!$B$3:$B$16</c:f>
              <c:strCache>
                <c:ptCount val="14"/>
                <c:pt idx="0">
                  <c:v> Jachojo</c:v>
                </c:pt>
                <c:pt idx="1">
                  <c:v>Uyuni</c:v>
                </c:pt>
                <c:pt idx="2">
                  <c:v>Queñuani </c:v>
                </c:pt>
                <c:pt idx="3">
                  <c:v>Ururuma</c:v>
                </c:pt>
                <c:pt idx="4">
                  <c:v>Yauriri</c:v>
                </c:pt>
                <c:pt idx="5">
                  <c:v>Morocomarca </c:v>
                </c:pt>
                <c:pt idx="6">
                  <c:v>Antakucho</c:v>
                </c:pt>
                <c:pt idx="7">
                  <c:v>Irpa Irpa Alto</c:v>
                </c:pt>
                <c:pt idx="8">
                  <c:v>Villa Alcarapi</c:v>
                </c:pt>
                <c:pt idx="9">
                  <c:v>Vila Vila</c:v>
                </c:pt>
                <c:pt idx="10">
                  <c:v>Livichuco</c:v>
                </c:pt>
                <c:pt idx="11">
                  <c:v>Quilla Quilla</c:v>
                </c:pt>
                <c:pt idx="12">
                  <c:v>Jank’o Ñuñu</c:v>
                </c:pt>
                <c:pt idx="13">
                  <c:v>Jancoaque</c:v>
                </c:pt>
              </c:strCache>
            </c:strRef>
          </c:cat>
          <c:val>
            <c:numRef>
              <c:f>'Diversidad papa'!$H$3:$H$16</c:f>
              <c:numCache>
                <c:formatCode>General</c:formatCode>
                <c:ptCount val="14"/>
                <c:pt idx="0">
                  <c:v>24</c:v>
                </c:pt>
                <c:pt idx="1">
                  <c:v>10</c:v>
                </c:pt>
                <c:pt idx="2">
                  <c:v>19</c:v>
                </c:pt>
                <c:pt idx="3">
                  <c:v>31</c:v>
                </c:pt>
                <c:pt idx="4">
                  <c:v>37</c:v>
                </c:pt>
                <c:pt idx="5">
                  <c:v>25</c:v>
                </c:pt>
                <c:pt idx="6">
                  <c:v>37</c:v>
                </c:pt>
                <c:pt idx="7">
                  <c:v>37</c:v>
                </c:pt>
                <c:pt idx="8">
                  <c:v>32</c:v>
                </c:pt>
                <c:pt idx="9">
                  <c:v>18</c:v>
                </c:pt>
                <c:pt idx="10">
                  <c:v>33</c:v>
                </c:pt>
                <c:pt idx="11">
                  <c:v>16</c:v>
                </c:pt>
                <c:pt idx="12">
                  <c:v>20</c:v>
                </c:pt>
                <c:pt idx="13">
                  <c:v>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6918736"/>
        <c:axId val="726914384"/>
      </c:radarChart>
      <c:catAx>
        <c:axId val="726918736"/>
        <c:scaling>
          <c:orientation val="minMax"/>
        </c:scaling>
        <c:delete val="0"/>
        <c:axPos val="b"/>
        <c:majorGridlines/>
        <c:min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726914384"/>
        <c:crosses val="autoZero"/>
        <c:auto val="1"/>
        <c:lblAlgn val="ctr"/>
        <c:lblOffset val="100"/>
        <c:noMultiLvlLbl val="0"/>
      </c:catAx>
      <c:valAx>
        <c:axId val="726914384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layout/>
          <c:overlay val="0"/>
        </c:title>
        <c:numFmt formatCode="General" sourceLinked="1"/>
        <c:majorTickMark val="out"/>
        <c:minorTickMark val="none"/>
        <c:tickLblPos val="nextTo"/>
        <c:crossAx val="7269187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'Diversidad papa'!$C$2</c:f>
              <c:strCache>
                <c:ptCount val="1"/>
                <c:pt idx="0">
                  <c:v>AG - 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papa'!$C$3:$C$16</c:f>
            </c:numRef>
          </c:val>
        </c:ser>
        <c:ser>
          <c:idx val="1"/>
          <c:order val="1"/>
          <c:tx>
            <c:strRef>
              <c:f>'Diversidad papa'!$D$2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papa'!$D$3:$D$16</c:f>
            </c:numRef>
          </c:val>
        </c:ser>
        <c:ser>
          <c:idx val="2"/>
          <c:order val="2"/>
          <c:tx>
            <c:strRef>
              <c:f>'Diversidad papa'!$E$2</c:f>
              <c:strCache>
                <c:ptCount val="1"/>
                <c:pt idx="0">
                  <c:v>AG-PF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papa'!$E$3:$E$16</c:f>
            </c:numRef>
          </c:val>
        </c:ser>
        <c:ser>
          <c:idx val="3"/>
          <c:order val="3"/>
          <c:tx>
            <c:strRef>
              <c:f>'Diversidad papa'!$F$2</c:f>
              <c:strCache>
                <c:ptCount val="1"/>
                <c:pt idx="0">
                  <c:v>AP-PF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papa'!$F$3:$F$16</c:f>
            </c:numRef>
          </c:val>
        </c:ser>
        <c:ser>
          <c:idx val="4"/>
          <c:order val="4"/>
          <c:tx>
            <c:strRef>
              <c:f>'Diversidad papa'!$G$2</c:f>
              <c:strCache>
                <c:ptCount val="1"/>
                <c:pt idx="0">
                  <c:v>P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papa'!$G$3:$G$16</c:f>
            </c:numRef>
          </c:val>
        </c:ser>
        <c:ser>
          <c:idx val="5"/>
          <c:order val="5"/>
          <c:tx>
            <c:strRef>
              <c:f>'Diversidad papa'!$H$2</c:f>
              <c:strCache>
                <c:ptCount val="1"/>
                <c:pt idx="0">
                  <c:v>N° de variedades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diamond"/>
            <c:size val="7"/>
          </c:marker>
          <c:dLbls>
            <c:delete val="1"/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papa'!$H$3:$H$16</c:f>
              <c:numCache>
                <c:formatCode>General</c:formatCode>
                <c:ptCount val="14"/>
                <c:pt idx="0">
                  <c:v>24</c:v>
                </c:pt>
                <c:pt idx="1">
                  <c:v>10</c:v>
                </c:pt>
                <c:pt idx="2">
                  <c:v>19</c:v>
                </c:pt>
                <c:pt idx="3">
                  <c:v>31</c:v>
                </c:pt>
                <c:pt idx="4">
                  <c:v>37</c:v>
                </c:pt>
                <c:pt idx="5">
                  <c:v>25</c:v>
                </c:pt>
                <c:pt idx="6">
                  <c:v>37</c:v>
                </c:pt>
                <c:pt idx="7">
                  <c:v>37</c:v>
                </c:pt>
                <c:pt idx="8">
                  <c:v>32</c:v>
                </c:pt>
                <c:pt idx="9">
                  <c:v>18</c:v>
                </c:pt>
                <c:pt idx="10">
                  <c:v>33</c:v>
                </c:pt>
                <c:pt idx="11">
                  <c:v>16</c:v>
                </c:pt>
                <c:pt idx="12">
                  <c:v>20</c:v>
                </c:pt>
                <c:pt idx="13">
                  <c:v>26</c:v>
                </c:pt>
              </c:numCache>
            </c:numRef>
          </c:val>
        </c:ser>
        <c:ser>
          <c:idx val="6"/>
          <c:order val="6"/>
          <c:tx>
            <c:strRef>
              <c:f>'Diversidad papa'!$I$2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papa'!$I$3:$I$16</c:f>
              <c:numCache>
                <c:formatCode>General</c:formatCode>
                <c:ptCount val="1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15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15</c:v>
                </c:pt>
              </c:numCache>
            </c:numRef>
          </c:val>
        </c:ser>
        <c:ser>
          <c:idx val="7"/>
          <c:order val="7"/>
          <c:tx>
            <c:strRef>
              <c:f>'Diversidad papa'!$J$2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papa'!$J$3:$J$16</c:f>
              <c:numCache>
                <c:formatCode>General</c:formatCode>
                <c:ptCount val="1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</c:numCache>
            </c:numRef>
          </c:val>
        </c:ser>
        <c:ser>
          <c:idx val="8"/>
          <c:order val="8"/>
          <c:tx>
            <c:strRef>
              <c:f>'Diversidad papa'!$K$2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papa'!$A$3:$B$16</c:f>
              <c:multiLvlStrCache>
                <c:ptCount val="14"/>
                <c:lvl>
                  <c:pt idx="0">
                    <c:v> Jachojo</c:v>
                  </c:pt>
                  <c:pt idx="1">
                    <c:v>Uyuni</c:v>
                  </c:pt>
                  <c:pt idx="2">
                    <c:v>Queñuani </c:v>
                  </c:pt>
                  <c:pt idx="3">
                    <c:v>Ururuma</c:v>
                  </c:pt>
                  <c:pt idx="4">
                    <c:v>Yauriri</c:v>
                  </c:pt>
                  <c:pt idx="5">
                    <c:v>Morocomarca </c:v>
                  </c:pt>
                  <c:pt idx="6">
                    <c:v>Antakucho</c:v>
                  </c:pt>
                  <c:pt idx="7">
                    <c:v>Irpa Irpa Alto</c:v>
                  </c:pt>
                  <c:pt idx="8">
                    <c:v>Villa Alcarapi</c:v>
                  </c:pt>
                  <c:pt idx="9">
                    <c:v>Vila Vila</c:v>
                  </c:pt>
                  <c:pt idx="10">
                    <c:v>Livichuco</c:v>
                  </c:pt>
                  <c:pt idx="11">
                    <c:v>Quilla Quilla</c:v>
                  </c:pt>
                  <c:pt idx="12">
                    <c:v>Jank’o Ñuñu</c:v>
                  </c:pt>
                  <c:pt idx="13">
                    <c:v>Jancoaque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Aymaya</c:v>
                  </c:pt>
                  <c:pt idx="4">
                    <c:v>Kharacha</c:v>
                  </c:pt>
                  <c:pt idx="5">
                    <c:v>Layme</c:v>
                  </c:pt>
                  <c:pt idx="6">
                    <c:v>Puraka</c:v>
                  </c:pt>
                  <c:pt idx="7">
                    <c:v>Jukumani</c:v>
                  </c:pt>
                  <c:pt idx="8">
                    <c:v>Pocoata</c:v>
                  </c:pt>
                  <c:pt idx="10">
                    <c:v>Qaqachaca</c:v>
                  </c:pt>
                  <c:pt idx="11">
                    <c:v>Norte Condo</c:v>
                  </c:pt>
                  <c:pt idx="13">
                    <c:v>K´ulta</c:v>
                  </c:pt>
                </c:lvl>
              </c:multiLvlStrCache>
            </c:multiLvlStrRef>
          </c:cat>
          <c:val>
            <c:numRef>
              <c:f>'Diversidad papa'!$K$3:$K$16</c:f>
              <c:numCache>
                <c:formatCode>General</c:formatCode>
                <c:ptCount val="14"/>
                <c:pt idx="0">
                  <c:v>35</c:v>
                </c:pt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35</c:v>
                </c:pt>
                <c:pt idx="5">
                  <c:v>35</c:v>
                </c:pt>
                <c:pt idx="6">
                  <c:v>35</c:v>
                </c:pt>
                <c:pt idx="7">
                  <c:v>35</c:v>
                </c:pt>
                <c:pt idx="8">
                  <c:v>35</c:v>
                </c:pt>
                <c:pt idx="9">
                  <c:v>35</c:v>
                </c:pt>
                <c:pt idx="10">
                  <c:v>35</c:v>
                </c:pt>
                <c:pt idx="11">
                  <c:v>35</c:v>
                </c:pt>
                <c:pt idx="12">
                  <c:v>35</c:v>
                </c:pt>
                <c:pt idx="13">
                  <c:v>35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726916016"/>
        <c:axId val="726912208"/>
      </c:radarChart>
      <c:catAx>
        <c:axId val="726916016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crossAx val="726912208"/>
        <c:crosses val="autoZero"/>
        <c:auto val="1"/>
        <c:lblAlgn val="ctr"/>
        <c:lblOffset val="100"/>
        <c:noMultiLvlLbl val="0"/>
      </c:catAx>
      <c:valAx>
        <c:axId val="72691220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726916016"/>
        <c:crosses val="autoZero"/>
        <c:crossBetween val="between"/>
      </c:valAx>
    </c:plotArea>
    <c:legend>
      <c:legendPos val="t"/>
      <c:layout/>
      <c:overlay val="0"/>
      <c:txPr>
        <a:bodyPr/>
        <a:lstStyle/>
        <a:p>
          <a:pPr>
            <a:defRPr sz="900" baseline="0"/>
          </a:pPr>
          <a:endParaRPr lang="es-BO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304799</xdr:colOff>
      <xdr:row>1</xdr:row>
      <xdr:rowOff>66673</xdr:rowOff>
    </xdr:from>
    <xdr:to>
      <xdr:col>15</xdr:col>
      <xdr:colOff>142874</xdr:colOff>
      <xdr:row>37</xdr:row>
      <xdr:rowOff>123824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695324</xdr:colOff>
      <xdr:row>4</xdr:row>
      <xdr:rowOff>66674</xdr:rowOff>
    </xdr:from>
    <xdr:to>
      <xdr:col>18</xdr:col>
      <xdr:colOff>476249</xdr:colOff>
      <xdr:row>19</xdr:row>
      <xdr:rowOff>133349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447674</xdr:colOff>
      <xdr:row>1</xdr:row>
      <xdr:rowOff>114301</xdr:rowOff>
    </xdr:from>
    <xdr:to>
      <xdr:col>19</xdr:col>
      <xdr:colOff>457200</xdr:colOff>
      <xdr:row>24</xdr:row>
      <xdr:rowOff>19051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0"/>
  <sheetViews>
    <sheetView topLeftCell="B7" workbookViewId="0">
      <selection activeCell="A2" sqref="A2"/>
    </sheetView>
  </sheetViews>
  <sheetFormatPr baseColWidth="10" defaultRowHeight="15" x14ac:dyDescent="0.25"/>
  <cols>
    <col min="1" max="1" width="16.42578125" customWidth="1"/>
    <col min="2" max="4" width="15.140625" customWidth="1"/>
  </cols>
  <sheetData>
    <row r="2" spans="1:8" x14ac:dyDescent="0.25">
      <c r="A2" t="s">
        <v>34</v>
      </c>
    </row>
    <row r="3" spans="1:8" x14ac:dyDescent="0.25">
      <c r="D3" s="4"/>
      <c r="E3" s="4"/>
      <c r="F3" s="4"/>
    </row>
    <row r="4" spans="1:8" x14ac:dyDescent="0.25">
      <c r="A4" s="3" t="s">
        <v>1</v>
      </c>
      <c r="B4" s="3" t="s">
        <v>2</v>
      </c>
      <c r="C4" s="4" t="s">
        <v>41</v>
      </c>
      <c r="D4" s="4" t="s">
        <v>42</v>
      </c>
      <c r="E4" s="4" t="s">
        <v>43</v>
      </c>
      <c r="F4" s="4" t="s">
        <v>44</v>
      </c>
      <c r="G4" s="4" t="s">
        <v>35</v>
      </c>
      <c r="H4" s="4" t="s">
        <v>33</v>
      </c>
    </row>
    <row r="5" spans="1:8" x14ac:dyDescent="0.25">
      <c r="A5" s="1" t="s">
        <v>8</v>
      </c>
      <c r="B5" s="16" t="s">
        <v>45</v>
      </c>
      <c r="C5">
        <v>17</v>
      </c>
      <c r="D5">
        <v>0</v>
      </c>
      <c r="E5">
        <v>3</v>
      </c>
      <c r="F5">
        <v>3</v>
      </c>
      <c r="G5">
        <v>1</v>
      </c>
      <c r="H5">
        <f>SUM(C5:G5)</f>
        <v>24</v>
      </c>
    </row>
    <row r="6" spans="1:8" x14ac:dyDescent="0.25">
      <c r="A6" s="1" t="s">
        <v>10</v>
      </c>
      <c r="B6" s="2" t="s">
        <v>11</v>
      </c>
      <c r="C6">
        <v>1</v>
      </c>
      <c r="D6">
        <v>0</v>
      </c>
      <c r="E6">
        <v>8</v>
      </c>
      <c r="F6">
        <v>1</v>
      </c>
      <c r="G6">
        <v>0</v>
      </c>
      <c r="H6">
        <f t="shared" ref="H6:H18" si="0">SUM(C6:G6)</f>
        <v>10</v>
      </c>
    </row>
    <row r="7" spans="1:8" x14ac:dyDescent="0.25">
      <c r="A7" s="1" t="s">
        <v>12</v>
      </c>
      <c r="B7" s="2" t="s">
        <v>48</v>
      </c>
      <c r="C7">
        <v>8</v>
      </c>
      <c r="D7">
        <v>1</v>
      </c>
      <c r="E7">
        <v>0</v>
      </c>
      <c r="F7">
        <v>9</v>
      </c>
      <c r="G7">
        <v>1</v>
      </c>
      <c r="H7">
        <f t="shared" si="0"/>
        <v>19</v>
      </c>
    </row>
    <row r="8" spans="1:8" x14ac:dyDescent="0.25">
      <c r="A8" s="1" t="s">
        <v>14</v>
      </c>
      <c r="B8" s="2" t="s">
        <v>15</v>
      </c>
      <c r="C8">
        <v>11</v>
      </c>
      <c r="D8">
        <v>4</v>
      </c>
      <c r="E8">
        <v>0</v>
      </c>
      <c r="F8">
        <v>10</v>
      </c>
      <c r="G8">
        <v>6</v>
      </c>
      <c r="H8">
        <f t="shared" si="0"/>
        <v>31</v>
      </c>
    </row>
    <row r="9" spans="1:8" x14ac:dyDescent="0.25">
      <c r="A9" s="1" t="s">
        <v>16</v>
      </c>
      <c r="B9" s="2" t="s">
        <v>17</v>
      </c>
      <c r="C9">
        <v>30</v>
      </c>
      <c r="D9">
        <v>0</v>
      </c>
      <c r="E9">
        <v>5</v>
      </c>
      <c r="F9">
        <v>0</v>
      </c>
      <c r="G9">
        <v>2</v>
      </c>
      <c r="H9">
        <f t="shared" si="0"/>
        <v>37</v>
      </c>
    </row>
    <row r="10" spans="1:8" x14ac:dyDescent="0.25">
      <c r="A10" s="1" t="s">
        <v>18</v>
      </c>
      <c r="B10" s="5" t="s">
        <v>19</v>
      </c>
      <c r="C10">
        <v>12</v>
      </c>
      <c r="D10">
        <v>1</v>
      </c>
      <c r="E10">
        <v>3</v>
      </c>
      <c r="F10">
        <v>4</v>
      </c>
      <c r="G10">
        <v>5</v>
      </c>
      <c r="H10">
        <f t="shared" si="0"/>
        <v>25</v>
      </c>
    </row>
    <row r="11" spans="1:8" x14ac:dyDescent="0.25">
      <c r="A11" s="1" t="s">
        <v>20</v>
      </c>
      <c r="B11" s="2" t="s">
        <v>49</v>
      </c>
      <c r="C11">
        <v>9</v>
      </c>
      <c r="D11">
        <v>2</v>
      </c>
      <c r="E11">
        <v>18</v>
      </c>
      <c r="F11">
        <v>5</v>
      </c>
      <c r="G11">
        <v>3</v>
      </c>
      <c r="H11">
        <f t="shared" si="0"/>
        <v>37</v>
      </c>
    </row>
    <row r="12" spans="1:8" x14ac:dyDescent="0.25">
      <c r="A12" s="6" t="s">
        <v>22</v>
      </c>
      <c r="B12" s="5" t="s">
        <v>23</v>
      </c>
      <c r="C12">
        <v>5</v>
      </c>
      <c r="D12">
        <v>0</v>
      </c>
      <c r="E12">
        <v>19</v>
      </c>
      <c r="F12">
        <v>13</v>
      </c>
      <c r="G12">
        <v>0</v>
      </c>
      <c r="H12">
        <f t="shared" si="0"/>
        <v>37</v>
      </c>
    </row>
    <row r="13" spans="1:8" x14ac:dyDescent="0.25">
      <c r="A13" s="6" t="s">
        <v>24</v>
      </c>
      <c r="B13" s="5" t="s">
        <v>25</v>
      </c>
      <c r="C13">
        <v>8</v>
      </c>
      <c r="D13">
        <v>3</v>
      </c>
      <c r="E13">
        <v>5</v>
      </c>
      <c r="F13">
        <v>10</v>
      </c>
      <c r="G13">
        <v>6</v>
      </c>
      <c r="H13">
        <f t="shared" si="0"/>
        <v>32</v>
      </c>
    </row>
    <row r="14" spans="1:8" x14ac:dyDescent="0.25">
      <c r="A14" s="1"/>
      <c r="B14" s="2" t="s">
        <v>26</v>
      </c>
      <c r="C14">
        <v>9</v>
      </c>
      <c r="D14">
        <v>2</v>
      </c>
      <c r="E14">
        <v>3</v>
      </c>
      <c r="F14">
        <v>4</v>
      </c>
      <c r="G14">
        <v>0</v>
      </c>
      <c r="H14">
        <f t="shared" si="0"/>
        <v>18</v>
      </c>
    </row>
    <row r="15" spans="1:8" x14ac:dyDescent="0.25">
      <c r="A15" s="1" t="s">
        <v>27</v>
      </c>
      <c r="B15" s="2" t="s">
        <v>28</v>
      </c>
      <c r="C15">
        <v>10</v>
      </c>
      <c r="D15">
        <v>4</v>
      </c>
      <c r="E15">
        <v>12</v>
      </c>
      <c r="F15">
        <v>6</v>
      </c>
      <c r="G15">
        <v>1</v>
      </c>
      <c r="H15">
        <f t="shared" si="0"/>
        <v>33</v>
      </c>
    </row>
    <row r="16" spans="1:8" x14ac:dyDescent="0.25">
      <c r="A16" s="6" t="s">
        <v>29</v>
      </c>
      <c r="B16" s="15" t="s">
        <v>46</v>
      </c>
      <c r="C16">
        <v>6</v>
      </c>
      <c r="D16">
        <v>0</v>
      </c>
      <c r="E16">
        <v>0</v>
      </c>
      <c r="F16">
        <v>6</v>
      </c>
      <c r="G16">
        <v>4</v>
      </c>
      <c r="H16">
        <f>SUM(C16:G16)</f>
        <v>16</v>
      </c>
    </row>
    <row r="17" spans="1:8" x14ac:dyDescent="0.25">
      <c r="A17" s="1"/>
      <c r="B17" s="5" t="s">
        <v>47</v>
      </c>
      <c r="C17">
        <v>11</v>
      </c>
      <c r="D17">
        <v>0</v>
      </c>
      <c r="E17">
        <v>1</v>
      </c>
      <c r="F17">
        <v>2</v>
      </c>
      <c r="G17">
        <v>6</v>
      </c>
      <c r="H17">
        <f t="shared" si="0"/>
        <v>20</v>
      </c>
    </row>
    <row r="18" spans="1:8" x14ac:dyDescent="0.25">
      <c r="A18" s="1" t="s">
        <v>31</v>
      </c>
      <c r="B18" s="2" t="s">
        <v>32</v>
      </c>
      <c r="C18">
        <v>12</v>
      </c>
      <c r="D18">
        <v>1</v>
      </c>
      <c r="E18">
        <v>0</v>
      </c>
      <c r="F18">
        <v>1</v>
      </c>
      <c r="G18">
        <v>12</v>
      </c>
      <c r="H18">
        <f t="shared" si="0"/>
        <v>26</v>
      </c>
    </row>
    <row r="40" spans="9:9" x14ac:dyDescent="0.25">
      <c r="I40" t="s">
        <v>51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topLeftCell="H1" workbookViewId="0">
      <selection activeCell="P29" sqref="P29"/>
    </sheetView>
  </sheetViews>
  <sheetFormatPr baseColWidth="10" defaultRowHeight="15" x14ac:dyDescent="0.25"/>
  <cols>
    <col min="1" max="1" width="15.85546875" customWidth="1"/>
    <col min="2" max="2" width="14" customWidth="1"/>
    <col min="3" max="7" width="0" hidden="1" customWidth="1"/>
    <col min="8" max="8" width="15.140625" customWidth="1"/>
  </cols>
  <sheetData>
    <row r="1" spans="1:20" x14ac:dyDescent="0.25">
      <c r="A1" t="s">
        <v>0</v>
      </c>
    </row>
    <row r="2" spans="1:20" x14ac:dyDescent="0.25">
      <c r="A2" s="4" t="s">
        <v>1</v>
      </c>
      <c r="B2" s="4" t="s">
        <v>2</v>
      </c>
      <c r="C2" s="4" t="s">
        <v>3</v>
      </c>
      <c r="D2" s="4" t="s">
        <v>5</v>
      </c>
      <c r="E2" s="4" t="s">
        <v>4</v>
      </c>
      <c r="F2" s="4" t="s">
        <v>6</v>
      </c>
      <c r="G2" s="4" t="s">
        <v>7</v>
      </c>
      <c r="H2" s="4" t="s">
        <v>36</v>
      </c>
      <c r="I2" s="4" t="s">
        <v>38</v>
      </c>
      <c r="J2" s="4" t="s">
        <v>39</v>
      </c>
      <c r="K2" s="4" t="s">
        <v>40</v>
      </c>
    </row>
    <row r="3" spans="1:20" x14ac:dyDescent="0.25">
      <c r="A3" s="9" t="s">
        <v>8</v>
      </c>
      <c r="B3" s="10" t="s">
        <v>9</v>
      </c>
      <c r="C3" s="11"/>
      <c r="D3" s="11"/>
      <c r="E3" s="11"/>
      <c r="F3" s="11"/>
      <c r="G3" s="11"/>
      <c r="H3">
        <v>24</v>
      </c>
      <c r="I3" s="11">
        <v>15</v>
      </c>
      <c r="J3" s="11">
        <v>25</v>
      </c>
      <c r="K3" s="11">
        <v>35</v>
      </c>
    </row>
    <row r="4" spans="1:20" x14ac:dyDescent="0.25">
      <c r="A4" s="9" t="s">
        <v>10</v>
      </c>
      <c r="B4" s="10" t="s">
        <v>11</v>
      </c>
      <c r="C4" s="11">
        <v>1</v>
      </c>
      <c r="D4" s="11">
        <v>8</v>
      </c>
      <c r="E4" s="11">
        <v>0</v>
      </c>
      <c r="F4" s="11">
        <v>1</v>
      </c>
      <c r="G4" s="11">
        <v>0</v>
      </c>
      <c r="H4">
        <f t="shared" ref="H4:H12" si="0">SUM(C4:G4)</f>
        <v>10</v>
      </c>
      <c r="I4" s="11">
        <v>15</v>
      </c>
      <c r="J4" s="11">
        <v>25</v>
      </c>
      <c r="K4" s="11">
        <v>35</v>
      </c>
    </row>
    <row r="5" spans="1:20" x14ac:dyDescent="0.25">
      <c r="A5" s="9" t="s">
        <v>12</v>
      </c>
      <c r="B5" s="10" t="s">
        <v>13</v>
      </c>
      <c r="C5" s="11">
        <v>9</v>
      </c>
      <c r="D5" s="11">
        <v>0</v>
      </c>
      <c r="E5" s="11">
        <v>1</v>
      </c>
      <c r="F5" s="11">
        <v>8</v>
      </c>
      <c r="G5" s="11">
        <v>1</v>
      </c>
      <c r="H5">
        <f t="shared" si="0"/>
        <v>19</v>
      </c>
      <c r="I5" s="11">
        <v>15</v>
      </c>
      <c r="J5" s="11">
        <v>25</v>
      </c>
      <c r="K5" s="11">
        <v>35</v>
      </c>
    </row>
    <row r="6" spans="1:20" x14ac:dyDescent="0.25">
      <c r="A6" s="9" t="s">
        <v>14</v>
      </c>
      <c r="B6" s="10" t="s">
        <v>15</v>
      </c>
      <c r="C6" s="11">
        <v>10</v>
      </c>
      <c r="D6" s="11">
        <v>0</v>
      </c>
      <c r="E6" s="11">
        <v>4</v>
      </c>
      <c r="F6" s="11">
        <v>11</v>
      </c>
      <c r="G6" s="11">
        <v>6</v>
      </c>
      <c r="H6">
        <f t="shared" si="0"/>
        <v>31</v>
      </c>
      <c r="I6" s="11">
        <v>15</v>
      </c>
      <c r="J6" s="11">
        <v>25</v>
      </c>
      <c r="K6" s="11">
        <v>35</v>
      </c>
    </row>
    <row r="7" spans="1:20" x14ac:dyDescent="0.25">
      <c r="A7" s="9" t="s">
        <v>16</v>
      </c>
      <c r="B7" s="10" t="s">
        <v>17</v>
      </c>
      <c r="C7" s="11">
        <v>0</v>
      </c>
      <c r="D7" s="11">
        <v>5</v>
      </c>
      <c r="E7" s="11">
        <v>0</v>
      </c>
      <c r="F7" s="11">
        <v>30</v>
      </c>
      <c r="G7" s="11">
        <v>2</v>
      </c>
      <c r="H7">
        <f t="shared" si="0"/>
        <v>37</v>
      </c>
      <c r="I7" s="11">
        <v>15</v>
      </c>
      <c r="J7" s="11">
        <v>25</v>
      </c>
      <c r="K7" s="11">
        <v>35</v>
      </c>
    </row>
    <row r="8" spans="1:20" x14ac:dyDescent="0.25">
      <c r="A8" s="9" t="s">
        <v>18</v>
      </c>
      <c r="B8" s="12" t="s">
        <v>19</v>
      </c>
      <c r="C8" s="11"/>
      <c r="D8" s="11"/>
      <c r="E8" s="11"/>
      <c r="F8" s="11"/>
      <c r="G8" s="11"/>
      <c r="H8">
        <v>25</v>
      </c>
      <c r="I8" s="11">
        <v>15</v>
      </c>
      <c r="J8" s="11">
        <v>25</v>
      </c>
      <c r="K8" s="11">
        <v>35</v>
      </c>
    </row>
    <row r="9" spans="1:20" x14ac:dyDescent="0.25">
      <c r="A9" s="9" t="s">
        <v>20</v>
      </c>
      <c r="B9" s="10" t="s">
        <v>21</v>
      </c>
      <c r="C9" s="11">
        <v>5</v>
      </c>
      <c r="D9" s="11">
        <v>18</v>
      </c>
      <c r="E9" s="11">
        <v>2</v>
      </c>
      <c r="F9" s="11">
        <v>9</v>
      </c>
      <c r="G9" s="11">
        <v>3</v>
      </c>
      <c r="H9">
        <f t="shared" si="0"/>
        <v>37</v>
      </c>
      <c r="I9" s="11">
        <v>15</v>
      </c>
      <c r="J9" s="11">
        <v>25</v>
      </c>
      <c r="K9" s="11">
        <v>35</v>
      </c>
    </row>
    <row r="10" spans="1:20" x14ac:dyDescent="0.25">
      <c r="A10" s="13" t="s">
        <v>22</v>
      </c>
      <c r="B10" s="12" t="s">
        <v>23</v>
      </c>
      <c r="C10" s="11">
        <v>13</v>
      </c>
      <c r="D10" s="11">
        <v>19</v>
      </c>
      <c r="E10" s="11">
        <v>0</v>
      </c>
      <c r="F10" s="11">
        <v>5</v>
      </c>
      <c r="G10" s="11">
        <v>0</v>
      </c>
      <c r="H10">
        <f t="shared" si="0"/>
        <v>37</v>
      </c>
      <c r="I10" s="11">
        <v>15</v>
      </c>
      <c r="J10" s="11">
        <v>25</v>
      </c>
      <c r="K10" s="11">
        <v>35</v>
      </c>
    </row>
    <row r="11" spans="1:20" x14ac:dyDescent="0.25">
      <c r="A11" s="13" t="s">
        <v>24</v>
      </c>
      <c r="B11" s="12" t="s">
        <v>25</v>
      </c>
      <c r="C11" s="11">
        <v>10</v>
      </c>
      <c r="D11" s="11">
        <v>5</v>
      </c>
      <c r="E11" s="11">
        <v>3</v>
      </c>
      <c r="F11" s="11">
        <v>8</v>
      </c>
      <c r="G11" s="11">
        <v>6</v>
      </c>
      <c r="H11">
        <f t="shared" si="0"/>
        <v>32</v>
      </c>
      <c r="I11" s="11">
        <v>15</v>
      </c>
      <c r="J11" s="11">
        <v>25</v>
      </c>
      <c r="K11" s="11">
        <v>35</v>
      </c>
      <c r="T11" s="7"/>
    </row>
    <row r="12" spans="1:20" x14ac:dyDescent="0.25">
      <c r="A12" s="9"/>
      <c r="B12" s="10" t="s">
        <v>26</v>
      </c>
      <c r="C12" s="11">
        <v>4</v>
      </c>
      <c r="D12" s="11">
        <v>3</v>
      </c>
      <c r="E12" s="11">
        <v>2</v>
      </c>
      <c r="F12" s="11">
        <v>9</v>
      </c>
      <c r="G12" s="11">
        <v>0</v>
      </c>
      <c r="H12">
        <f t="shared" si="0"/>
        <v>18</v>
      </c>
      <c r="I12" s="11">
        <v>15</v>
      </c>
      <c r="J12" s="11">
        <v>25</v>
      </c>
      <c r="K12" s="11">
        <v>35</v>
      </c>
    </row>
    <row r="13" spans="1:20" x14ac:dyDescent="0.25">
      <c r="A13" s="9" t="s">
        <v>27</v>
      </c>
      <c r="B13" s="10" t="s">
        <v>28</v>
      </c>
      <c r="C13" s="11"/>
      <c r="D13" s="11"/>
      <c r="E13" s="11"/>
      <c r="F13" s="11"/>
      <c r="G13" s="11"/>
      <c r="H13">
        <v>33</v>
      </c>
      <c r="I13" s="11">
        <v>15</v>
      </c>
      <c r="J13" s="11">
        <v>25</v>
      </c>
      <c r="K13" s="11">
        <v>35</v>
      </c>
    </row>
    <row r="14" spans="1:20" x14ac:dyDescent="0.25">
      <c r="A14" s="13" t="s">
        <v>29</v>
      </c>
      <c r="B14" s="14" t="s">
        <v>37</v>
      </c>
      <c r="C14" s="11"/>
      <c r="D14" s="11"/>
      <c r="E14" s="11"/>
      <c r="F14" s="11"/>
      <c r="G14" s="11"/>
      <c r="H14">
        <v>16</v>
      </c>
      <c r="I14" s="11">
        <v>15</v>
      </c>
      <c r="J14" s="11">
        <v>25</v>
      </c>
      <c r="K14" s="11">
        <v>35</v>
      </c>
    </row>
    <row r="15" spans="1:20" x14ac:dyDescent="0.25">
      <c r="A15" s="9"/>
      <c r="B15" s="12" t="s">
        <v>30</v>
      </c>
      <c r="C15" s="11"/>
      <c r="D15" s="11"/>
      <c r="E15" s="11"/>
      <c r="F15" s="11"/>
      <c r="G15" s="11"/>
      <c r="H15">
        <v>20</v>
      </c>
      <c r="I15" s="11">
        <v>15</v>
      </c>
      <c r="J15" s="11">
        <v>25</v>
      </c>
      <c r="K15" s="11">
        <v>35</v>
      </c>
    </row>
    <row r="16" spans="1:20" x14ac:dyDescent="0.25">
      <c r="A16" s="9" t="s">
        <v>31</v>
      </c>
      <c r="B16" s="10" t="s">
        <v>32</v>
      </c>
      <c r="C16" s="11"/>
      <c r="D16" s="11"/>
      <c r="E16" s="11"/>
      <c r="F16" s="11"/>
      <c r="G16" s="11"/>
      <c r="H16">
        <v>26</v>
      </c>
      <c r="I16" s="11">
        <v>15</v>
      </c>
      <c r="J16" s="11">
        <v>25</v>
      </c>
      <c r="K16" s="11">
        <v>35</v>
      </c>
    </row>
    <row r="23" spans="9:13" x14ac:dyDescent="0.25">
      <c r="I23" s="8"/>
    </row>
    <row r="26" spans="9:13" x14ac:dyDescent="0.25">
      <c r="M26" t="s">
        <v>50</v>
      </c>
    </row>
  </sheetData>
  <pageMargins left="0.7" right="0.7" top="0.75" bottom="0.75" header="0.3" footer="0.3"/>
  <pageSetup paperSize="9" orientation="portrait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papa</vt:lpstr>
      <vt:lpstr>Diversidad papa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2015-04-09T13:59:51Z</dcterms:created>
  <dcterms:modified xsi:type="dcterms:W3CDTF">2016-10-04T18:12:11Z</dcterms:modified>
</cp:coreProperties>
</file>